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cbba.sharepoint.com/sites/OwnYourSECAP998/Zdielane dokumenty/General/WP 3 Začínajúce mestá/T3.2_Working_papers/Dokumenty EnMS/prelozene/"/>
    </mc:Choice>
  </mc:AlternateContent>
  <xr:revisionPtr revIDLastSave="166" documentId="8_{633293B6-42AC-4DE1-BC3D-6BFFECE951F8}" xr6:coauthVersionLast="47" xr6:coauthVersionMax="47" xr10:uidLastSave="{600B9949-4939-45D5-920C-2F09C727B563}"/>
  <bookViews>
    <workbookView xWindow="-120" yWindow="-120" windowWidth="29040" windowHeight="15840" activeTab="1" xr2:uid="{00000000-000D-0000-FFFF-FFFF00000000}"/>
  </bookViews>
  <sheets>
    <sheet name=" Basic information" sheetId="5" r:id="rId1"/>
    <sheet name="Matica hodnotenia rizík" sheetId="6" r:id="rId2"/>
    <sheet name=" M03.01 Hodnotenie rizika" sheetId="1" r:id="rId3"/>
    <sheet name=" M03.02 Hodnotenie príležitostí" sheetId="3" r:id="rId4"/>
  </sheets>
  <externalReferences>
    <externalReference r:id="rId5"/>
    <externalReference r:id="rId6"/>
  </externalReferences>
  <definedNames>
    <definedName name="_xlnm.Print_Titles" localSheetId="2">[2]M03!$1:$1</definedName>
    <definedName name="_xlnm.Print_Titles" localSheetId="3">[1]M03!$B:$M,[1]M03!$1:$1</definedName>
    <definedName name="_xlnm.Print_Area" localSheetId="3">[1]M03!$A$1:$O$11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K13" i="6" l="1"/>
  <c r="J13" i="6"/>
  <c r="I13" i="6"/>
  <c r="H13" i="6"/>
  <c r="G13" i="6"/>
  <c r="K12" i="6"/>
  <c r="J12" i="6"/>
  <c r="I12" i="6"/>
  <c r="H12" i="6"/>
  <c r="G12" i="6"/>
  <c r="K11" i="6"/>
  <c r="J11" i="6"/>
  <c r="I11" i="6"/>
  <c r="H11" i="6"/>
  <c r="G11" i="6"/>
  <c r="K10" i="6"/>
  <c r="J10" i="6"/>
  <c r="I10" i="6"/>
  <c r="H10" i="6"/>
  <c r="G10" i="6"/>
  <c r="K9" i="6"/>
  <c r="J9" i="6"/>
  <c r="I9" i="6"/>
  <c r="H9" i="6"/>
  <c r="G9" i="6"/>
  <c r="I11" i="3" l="1"/>
  <c r="I10" i="3"/>
  <c r="I9" i="3"/>
  <c r="I8" i="3"/>
  <c r="I7" i="3"/>
  <c r="I6" i="3"/>
  <c r="I5" i="3"/>
  <c r="I4" i="3"/>
  <c r="I3" i="3"/>
  <c r="I2" i="3"/>
  <c r="I4" i="1" l="1"/>
  <c r="I5" i="1"/>
  <c r="I6" i="1"/>
  <c r="I7" i="1"/>
  <c r="I8" i="1"/>
  <c r="I9" i="1"/>
  <c r="I10" i="1"/>
  <c r="I11" i="1"/>
  <c r="I12" i="1"/>
  <c r="I3" i="1" l="1"/>
</calcChain>
</file>

<file path=xl/sharedStrings.xml><?xml version="1.0" encoding="utf-8"?>
<sst xmlns="http://schemas.openxmlformats.org/spreadsheetml/2006/main" count="138" uniqueCount="91">
  <si>
    <t>Moderate</t>
  </si>
  <si>
    <t>15-25</t>
  </si>
  <si>
    <t xml:space="preserve"> Extreme</t>
  </si>
  <si>
    <t>I</t>
  </si>
  <si>
    <t>9-12</t>
  </si>
  <si>
    <t>High</t>
  </si>
  <si>
    <t>II</t>
  </si>
  <si>
    <t>6-8</t>
  </si>
  <si>
    <t>III</t>
  </si>
  <si>
    <t>1-5</t>
  </si>
  <si>
    <t>Low</t>
  </si>
  <si>
    <t>IV</t>
  </si>
  <si>
    <t>EMP</t>
  </si>
  <si>
    <t>P.č.</t>
  </si>
  <si>
    <t>Príležitosť</t>
  </si>
  <si>
    <t>Čo a ako to ovplyvňuje?</t>
  </si>
  <si>
    <t>Pravdepodobnosť [1] (1-5)</t>
  </si>
  <si>
    <t>Vplyv [2] (1-5)</t>
  </si>
  <si>
    <t>Hodnotenie príležitosti (1)*(2)</t>
  </si>
  <si>
    <t>Dôležitosť príležitosti</t>
  </si>
  <si>
    <t>Potreba ďalšej činnosti (áno/nie)</t>
  </si>
  <si>
    <t>Akčný plán</t>
  </si>
  <si>
    <t>Zodpovedný</t>
  </si>
  <si>
    <t>Termín</t>
  </si>
  <si>
    <t>Kontrolný mechanizmus</t>
  </si>
  <si>
    <t>Riziko</t>
  </si>
  <si>
    <t>Hodnotenie rizika (1)*(2)</t>
  </si>
  <si>
    <t>Dôležitosť rizika</t>
  </si>
  <si>
    <t>Zodpovedná osoba v samospráve za udržiavanie systému energetického manažmentu nie je určená</t>
  </si>
  <si>
    <t>Budovy; verejné osvetlenie</t>
  </si>
  <si>
    <t>Ak nie je menovaný zodpovedný za celý systém, implementácia a údržba systému nebude prebiehať podľa manuálu</t>
  </si>
  <si>
    <t>vysoká</t>
  </si>
  <si>
    <t>áno</t>
  </si>
  <si>
    <t>nie</t>
  </si>
  <si>
    <t>stredná</t>
  </si>
  <si>
    <t>Energetický manažér</t>
  </si>
  <si>
    <t>Výkonný riaditeľ, Rada</t>
  </si>
  <si>
    <t>Ihneď</t>
  </si>
  <si>
    <t>do 15. dňa každého mesiaca</t>
  </si>
  <si>
    <t>každé 3 mesiace</t>
  </si>
  <si>
    <t>v prípade potreby</t>
  </si>
  <si>
    <t>raz ročne</t>
  </si>
  <si>
    <t>Budovy</t>
  </si>
  <si>
    <t>Zodpovedné osoby nezhromažďujú ani nezadávajú údaje o mesačnej spotrebe energie do EMP</t>
  </si>
  <si>
    <t>Stanovené ciele sa nedosahujú</t>
  </si>
  <si>
    <t>Technická nedostatočnosť vytvorenej alebo zlepšenej infraštruktúry</t>
  </si>
  <si>
    <t>Ak nie sú k dispozícii žiadne údaje, nie je možné identifikovať odchýlky a sledovať cieľovú výkonnosť</t>
  </si>
  <si>
    <t>Ovplyvňuje celkový výkon systému</t>
  </si>
  <si>
    <t>Ovplyvňuje dosahovanie cieľov</t>
  </si>
  <si>
    <t>Ovplyvňuje zlepšenie ukazovateľov energetickej hospodárnosti</t>
  </si>
  <si>
    <t>Výkonný riaditeľ vydá príkaz jednému zo zamestnancov na výkon funkcie energetického manažéra alebo sa prijme nový zamestnanec na výkon funkcie energetického manažéra</t>
  </si>
  <si>
    <t>Energetický manažér každé 3 mesiace sleduje plnenie cieľov a vyhodnocuje ich dosiahnutie</t>
  </si>
  <si>
    <t>Energetický manažér posudzuje každý prípad individuálne a ak sa príkaz nedodrží, podľa toho koná (každý jednotlivý prípad sa posudzuje na stretnutí pracovnej skupiny)</t>
  </si>
  <si>
    <t>pracovná zmluva / pracovné povinnosti v pracovnej zmluve</t>
  </si>
  <si>
    <t>Hodnotenie manažmentu</t>
  </si>
  <si>
    <t>Zodpovednejší ľudia, ktorí zadávajú mesačné údaje o spotrebe energie do EMP</t>
  </si>
  <si>
    <t>Stanovené ciele sú dosiahnuté</t>
  </si>
  <si>
    <t>Počas neprítomnosti zamestnanca je za neho zástupca</t>
  </si>
  <si>
    <t>Dosiahla sa stanovená výška úspor energie</t>
  </si>
  <si>
    <t>Z krátkodobého hľadiska ovplyvňuje plánovacie a rozhodovacie mechanizmy inštitúcie</t>
  </si>
  <si>
    <t>Vysoká</t>
  </si>
  <si>
    <t>každé tri mesiace</t>
  </si>
  <si>
    <t>Matica hodnotenia rizík</t>
  </si>
  <si>
    <t>Ovplivnujúce</t>
  </si>
  <si>
    <t>Pravdepodobnosť</t>
  </si>
  <si>
    <t>Takmer isté</t>
  </si>
  <si>
    <t>Veľmi možné</t>
  </si>
  <si>
    <t>Možné</t>
  </si>
  <si>
    <t>Nepravdepodobné</t>
  </si>
  <si>
    <t>Veľmi nepravdepodobné</t>
  </si>
  <si>
    <t>Nevýznamné</t>
  </si>
  <si>
    <t>Malý dopad</t>
  </si>
  <si>
    <t>Zvládnutelné</t>
  </si>
  <si>
    <t>Zásadné</t>
  </si>
  <si>
    <t>Kritické</t>
  </si>
  <si>
    <t>Posúdenie rizika</t>
  </si>
  <si>
    <t>Významnosť rizika</t>
  </si>
  <si>
    <t>Priorita</t>
  </si>
  <si>
    <t>I. Postup hodnotenia rizík a príležitostí. Hodnotenie rizík a príležitostí súvisiacich s EnMS prebieha v piatich po sebe nasledujúcich krokoch:
1) Určenie hrozby/prínosu (Čo môže negatívne ovplyvniť dosiahnutie cieľov EnMS a EnMS? Čo môže pozitívne ovplyvniť dosiahnutie cieľov EnMS a EnMS?);
2) Posúdenie objektu a typu vplyvu (Čo a akým spôsobom identifikovaná hrozba/prínos ovplyvňuje?);
3) Posúdenie rizík/príležitostí (Aké zlé/dobré? Ako často?) a rozhodnutie o potrebe ďalších opatrení (Sú potrebné ďalšie opatrenia?);
4) Zaznamenanie záverov a vypracovaného akčného plánu, určenie zodpovedných strán a časového harmonogramu, implementácia akčného plánu (Za akých podmienok vzniká identifikované riziko/príležitosť (v každodennej práci alebo v núdzových situáciách)? Aké vylepšenia sú možné v existujúcom systéme/postupoch/zariadeniach? Je možné riziku úplne predísť/znížiť ho?);
5) Preskúmanie a obnovenie hodnotenia aspoň raz ročne alebo v prípade potreby častejšie.
Formulár Hodnotenie rizík a príležitostí (modul E07 „Hodnotenie rizík a príležitostí“ – pozri nasledujúce tabuľky v tomto súbore) sa používa v procese hodnotenia rizík a príležitostí, ktoré zahŕňa hodnotenie pravdepodobnosti (pravdepodobnosti, frekvencie) a vplyvu. Hodnotenie rizík a príležitostí je založené na dostupných údajoch/informáciách (dôkazoch). Ak takéto údaje/informácie chýbajú, hodnotenie rizík a príležitostí je založené na expertných predpokladoch, do ktorých sú zapojení zodpovední zamestnanci obce a/alebo externí experti. Každý zamestnanec obce má možnosť nahlásiť pozorované hrozby/príležitosti energetickému manažérovi pomocou formulára odporúčaní EnMS V02 „Odporúčania na zlepšenia v oblasti energetického manažmentu“. Energetický manažér zaznamenáva prijaté odporúčania do modulu M04 (M04 „Dokumentácia EnMS“, M04.04 „Prijaté odporúčania EnMS“) a nahlasuje ich pracovnej skupine pre energetický manažment podľa plánu zasadnutí pracovnej skupiny EnMS. Riziká a príležitosti sa pravidelne prehodnocujú s cieľom posúdiť pokrok a zohľadniť zmeny v EnMS. Ak nie sú potrebné ďalšie opatrenia, riziká a príležitosti sa prehodnocujú aspoň raz ročne. Ak sú potrebné ďalšie drobné opatrenia na predchádzanie/zníženie rizík a využitie vzniknutých príležitostí, posúdenie rizík a príležitostí sa po šiestich mesiacoch prehodnocuje. Na posúdenie pokroku v predchádzaní/znižovaní významných rizík sa uplatňuje častejšie monitorovanie. Časový interval monitorovania pokroku v takomto prípade určuje pracovná skupina EnMS. Pracovná skupina EnMS je zodpovedná za pravidelné preskúmanie a (ak je to potrebné) obnovenie registra rizík a príležitostí.</t>
  </si>
  <si>
    <t>II. Oblasti, v ktorých by sa mali určiť riziká a príležitosti Posúdenie rizík a príležitostí sa vykonáva vo všetkých oblastiach EnMS v súlade s manuálom systému energetického manažérstva obcí a normou ISO 50001. Oblasti EnMS zahrnuté do posúdenia rizík a príležitostí sú: • Rámec činností obce, rozsah a hranice EnMS; • Zainteresované strany; • Zodpovednosť manažmentu, energetická politika, úlohy a zodpovednosti, zdroje; • Ciele a akčný plán; • Správa o energetike, ukazovatele energetickej hospodárnosti, východisková hodnota; • Údaje o spotrebe energie, monitorovanie a merania; • Kompetencie a povedomie; • Komunikácia; • Dokumentácia; • Plánovanie a kontrola činností; • Projektovanie a obstarávanie; • Súlad s legislatívnymi a inými požiadavkami; • Interný audit a preskúmanie manažmentom; • Nezhody a nápravné opatrenia.</t>
  </si>
  <si>
    <t>III. Matica hodnotenia rizík a príležitostí Na hodnotenie a stanovenie priorít rizík a príležitostí sa používa matica hodnotenia rizík a príležitostí (pozri nižšie) a modul M03 „Hodnotenie rizík a príležitostí“ (pozri nasledujúce tabuľky). Modul M03.01 zaznamenáva identifikované riziká (negatívne vplyvy) v súvislosti s mestským EnMS a príležitosti na dosiahnutie stanovených cieľov EnMS. V module M03.02 sa zaznamenávajú identifikované príležitosti (pozitívne vplyvy) súvisiace s mestským EnMS a príležitosti na dosiahnutie cieľov EnMS. Riziká a príležitosti sa identifikujú podľa opísaných oblastí EnMS (viac informácií nájdete v tabuľke „Basic information“ tohto súboru). Posúdenie rizík a príležitostí zohľadňuje: (i) uskutočniteľnosť; (ii) vplyv, (iii) význam, (iv) rozhodnutie o potrebe ďalších opatrení; (v) akčný plán; vi) zodpovedná osoba (osoby); (vii) termín a (viii) mechanizmus overovania.</t>
  </si>
  <si>
    <t>Oblasť EnMS</t>
  </si>
  <si>
    <t>Energetický manažér pomocou EMP sleduje situáciu. V prípade, že niektorá zo zodpovedných osôb údaje nezadá, energetický manažér zistí dôvody a podľa toho koná. Ak zodpovedná osoba nezadáva údaje opakovane, táto otázka sa prerokuje v pracovnej skupine EnMS a rozhodne sa o ďalšom postupe</t>
  </si>
  <si>
    <t>Operačný rámec EnMS</t>
  </si>
  <si>
    <t>Nie sú poskytnuté finančné prostriedky na realizáciu opatrení EnMS</t>
  </si>
  <si>
    <t>Energetický manažér pripraví potrebné zdôvodnenie pridelenia financií s pracovnou skupinou EnMS</t>
  </si>
  <si>
    <t>Mestské úrady neplnia nariadenia zastupiteľstva ohľadom zavedenia EnMS a šetrenia energie</t>
  </si>
  <si>
    <t>Podporuje neustále zlepšovanie ukazovateľov EnMS a energetickej hospodárnosti</t>
  </si>
  <si>
    <t>Energetický manažér sleduje situáciu pomocou EMP, ak sa zistia významné zmeny v ukazovateľoch energetickej hospodárnosti, energetický manažér zistí dôvod technickej nezhody (kontaktuje zodpovednú osobu). Pracovná skupina EnMS rozhodne o ďalšom postupe</t>
  </si>
  <si>
    <t>Energetický manažér sleduje údaje vložené do EMP. V prípade, že niektorá zo zodpovedných osôb údaje nezadá, energetický manažér zistí dôvody a podľa toho koná. Ak zodpovedná osoba nezadáva údaje opakovane, táto otázka sa prerokuje v pracovnej skupine EnMS a rozhodne sa o ďalšom postupe</t>
  </si>
  <si>
    <t>Na realizáciu opatrení EnMS sú vyčlenené ďalšie finančné prostriedky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</si>
</sst>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920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80B4AD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7" fillId="8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top"/>
    </xf>
    <xf numFmtId="0" fontId="8" fillId="2" borderId="4" xfId="0" applyFont="1" applyFill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0" fontId="4" fillId="2" borderId="0" xfId="0" applyFont="1" applyFill="1"/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8" fillId="2" borderId="5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top"/>
    </xf>
    <xf numFmtId="0" fontId="8" fillId="2" borderId="5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vertical="top"/>
    </xf>
    <xf numFmtId="0" fontId="9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/>
    </xf>
    <xf numFmtId="0" fontId="0" fillId="0" borderId="1" xfId="0" applyBorder="1" applyAlignment="1">
      <alignment vertical="center" wrapText="1"/>
    </xf>
  </cellXfs>
  <cellStyles count="1">
    <cellStyle name="Normálna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80B4AD"/>
      <color rgb="FF8078AD"/>
      <color rgb="FF00685A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03.02_Iesp&#275;ju%20izv&#275;rt&#275;jum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03.01%20Risku%20izv&#275;rt&#275;jum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0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0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13499-1492-4FED-80DB-3E97BC3E9651}">
  <dimension ref="A1:A5"/>
  <sheetViews>
    <sheetView workbookViewId="0">
      <selection activeCell="D2" sqref="D2"/>
    </sheetView>
  </sheetViews>
  <sheetFormatPr defaultColWidth="9.140625" defaultRowHeight="15" x14ac:dyDescent="0.25"/>
  <cols>
    <col min="1" max="1" width="111.28515625" style="6" customWidth="1"/>
    <col min="2" max="2" width="14.7109375" style="6" customWidth="1"/>
    <col min="3" max="3" width="15.7109375" style="6" customWidth="1"/>
    <col min="4" max="4" width="13.42578125" style="6" customWidth="1"/>
    <col min="5" max="5" width="5" style="6" customWidth="1"/>
    <col min="6" max="6" width="18.140625" style="6" customWidth="1"/>
    <col min="7" max="7" width="3.7109375" style="6" customWidth="1"/>
    <col min="8" max="12" width="8.7109375" style="6" customWidth="1"/>
    <col min="13" max="16384" width="9.140625" style="6"/>
  </cols>
  <sheetData>
    <row r="1" spans="1:1" ht="405" x14ac:dyDescent="0.25">
      <c r="A1" s="65" t="s">
        <v>78</v>
      </c>
    </row>
    <row r="2" spans="1:1" ht="120" x14ac:dyDescent="0.25">
      <c r="A2" s="51" t="s">
        <v>79</v>
      </c>
    </row>
    <row r="5" spans="1:1" s="10" customFormat="1" ht="1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271A-B02E-4ECB-B33D-BC74C54150B9}">
  <dimension ref="A1:K20"/>
  <sheetViews>
    <sheetView tabSelected="1" workbookViewId="0">
      <selection activeCell="A17" sqref="A17"/>
    </sheetView>
  </sheetViews>
  <sheetFormatPr defaultColWidth="9.140625" defaultRowHeight="15" x14ac:dyDescent="0.25"/>
  <cols>
    <col min="1" max="1" width="15.7109375" style="6" bestFit="1" customWidth="1"/>
    <col min="2" max="2" width="17.7109375" style="6" bestFit="1" customWidth="1"/>
    <col min="3" max="3" width="13.42578125" style="6" customWidth="1"/>
    <col min="4" max="4" width="5" style="6" customWidth="1"/>
    <col min="5" max="5" width="18.140625" style="6" customWidth="1"/>
    <col min="6" max="6" width="3.7109375" style="6" customWidth="1"/>
    <col min="7" max="7" width="16.28515625" style="6" customWidth="1"/>
    <col min="8" max="8" width="11.28515625" style="6" bestFit="1" customWidth="1"/>
    <col min="9" max="9" width="12.7109375" style="6" bestFit="1" customWidth="1"/>
    <col min="10" max="11" width="8.7109375" style="6" customWidth="1"/>
    <col min="12" max="16384" width="9.140625" style="6"/>
  </cols>
  <sheetData>
    <row r="1" spans="1:11" x14ac:dyDescent="0.25">
      <c r="A1" s="66" t="s">
        <v>80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116.45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15" customHeight="1" x14ac:dyDescent="0.25">
      <c r="D5" s="68" t="s">
        <v>62</v>
      </c>
      <c r="E5" s="68"/>
      <c r="F5" s="68"/>
      <c r="G5" s="69" t="s">
        <v>63</v>
      </c>
      <c r="H5" s="69"/>
      <c r="I5" s="69"/>
      <c r="J5" s="69"/>
      <c r="K5" s="69"/>
    </row>
    <row r="6" spans="1:11" x14ac:dyDescent="0.25">
      <c r="D6" s="68"/>
      <c r="E6" s="68"/>
      <c r="F6" s="68"/>
      <c r="G6" s="69"/>
      <c r="H6" s="69"/>
      <c r="I6" s="69"/>
      <c r="J6" s="69"/>
      <c r="K6" s="69"/>
    </row>
    <row r="7" spans="1:11" ht="30" x14ac:dyDescent="0.25">
      <c r="D7" s="68"/>
      <c r="E7" s="68"/>
      <c r="F7" s="68"/>
      <c r="G7" s="1" t="s">
        <v>70</v>
      </c>
      <c r="H7" s="2" t="s">
        <v>71</v>
      </c>
      <c r="I7" s="2" t="s">
        <v>72</v>
      </c>
      <c r="J7" s="2" t="s">
        <v>73</v>
      </c>
      <c r="K7" s="2" t="s">
        <v>74</v>
      </c>
    </row>
    <row r="8" spans="1:11" s="10" customFormat="1" x14ac:dyDescent="0.25">
      <c r="D8" s="68"/>
      <c r="E8" s="68"/>
      <c r="F8" s="68"/>
      <c r="G8" s="11">
        <v>1</v>
      </c>
      <c r="H8" s="11">
        <v>2</v>
      </c>
      <c r="I8" s="11">
        <v>3</v>
      </c>
      <c r="J8" s="11">
        <v>4</v>
      </c>
      <c r="K8" s="11">
        <v>5</v>
      </c>
    </row>
    <row r="9" spans="1:11" x14ac:dyDescent="0.25">
      <c r="D9" s="70" t="s">
        <v>64</v>
      </c>
      <c r="E9" s="12" t="s">
        <v>65</v>
      </c>
      <c r="F9" s="13">
        <v>5</v>
      </c>
      <c r="G9" s="14">
        <f>$F$9*G8</f>
        <v>5</v>
      </c>
      <c r="H9" s="15">
        <f t="shared" ref="H9:K9" si="0">$F$9*H8</f>
        <v>10</v>
      </c>
      <c r="I9" s="16">
        <f t="shared" si="0"/>
        <v>15</v>
      </c>
      <c r="J9" s="16">
        <f t="shared" si="0"/>
        <v>20</v>
      </c>
      <c r="K9" s="16">
        <f t="shared" si="0"/>
        <v>25</v>
      </c>
    </row>
    <row r="10" spans="1:11" x14ac:dyDescent="0.25">
      <c r="D10" s="70"/>
      <c r="E10" s="12" t="s">
        <v>66</v>
      </c>
      <c r="F10" s="13">
        <v>4</v>
      </c>
      <c r="G10" s="17">
        <f>$F$10*G8</f>
        <v>4</v>
      </c>
      <c r="H10" s="14">
        <f t="shared" ref="H10:K10" si="1">$F$10*H8</f>
        <v>8</v>
      </c>
      <c r="I10" s="15">
        <f t="shared" si="1"/>
        <v>12</v>
      </c>
      <c r="J10" s="16">
        <f t="shared" si="1"/>
        <v>16</v>
      </c>
      <c r="K10" s="16">
        <f t="shared" si="1"/>
        <v>20</v>
      </c>
    </row>
    <row r="11" spans="1:11" x14ac:dyDescent="0.25">
      <c r="D11" s="70"/>
      <c r="E11" s="12" t="s">
        <v>67</v>
      </c>
      <c r="F11" s="13">
        <v>3</v>
      </c>
      <c r="G11" s="17">
        <f>$F$11*G8</f>
        <v>3</v>
      </c>
      <c r="H11" s="14">
        <f t="shared" ref="H11:K11" si="2">$F$11*H8</f>
        <v>6</v>
      </c>
      <c r="I11" s="15">
        <f t="shared" si="2"/>
        <v>9</v>
      </c>
      <c r="J11" s="15">
        <f t="shared" si="2"/>
        <v>12</v>
      </c>
      <c r="K11" s="16">
        <f t="shared" si="2"/>
        <v>15</v>
      </c>
    </row>
    <row r="12" spans="1:11" ht="30.75" customHeight="1" x14ac:dyDescent="0.25">
      <c r="D12" s="70"/>
      <c r="E12" s="12" t="s">
        <v>68</v>
      </c>
      <c r="F12" s="13">
        <v>2</v>
      </c>
      <c r="G12" s="17">
        <f>$F$12*G8</f>
        <v>2</v>
      </c>
      <c r="H12" s="17">
        <f t="shared" ref="H12:K12" si="3">$F$12*H8</f>
        <v>4</v>
      </c>
      <c r="I12" s="14">
        <f t="shared" si="3"/>
        <v>6</v>
      </c>
      <c r="J12" s="14">
        <f t="shared" si="3"/>
        <v>8</v>
      </c>
      <c r="K12" s="15">
        <f t="shared" si="3"/>
        <v>10</v>
      </c>
    </row>
    <row r="13" spans="1:11" ht="32.25" customHeight="1" x14ac:dyDescent="0.25">
      <c r="D13" s="70"/>
      <c r="E13" s="71" t="s">
        <v>69</v>
      </c>
      <c r="F13" s="13">
        <v>1</v>
      </c>
      <c r="G13" s="17">
        <f>$F$13*G8</f>
        <v>1</v>
      </c>
      <c r="H13" s="17">
        <f t="shared" ref="H13:K13" si="4">$F$13*H8</f>
        <v>2</v>
      </c>
      <c r="I13" s="17">
        <f t="shared" si="4"/>
        <v>3</v>
      </c>
      <c r="J13" s="17">
        <f t="shared" si="4"/>
        <v>4</v>
      </c>
      <c r="K13" s="18">
        <f t="shared" si="4"/>
        <v>5</v>
      </c>
    </row>
    <row r="16" spans="1:11" x14ac:dyDescent="0.25">
      <c r="A16" s="19" t="s">
        <v>75</v>
      </c>
      <c r="B16" s="49" t="s">
        <v>76</v>
      </c>
      <c r="C16" s="49" t="s">
        <v>77</v>
      </c>
    </row>
    <row r="17" spans="1:3" x14ac:dyDescent="0.25">
      <c r="A17" s="20" t="s">
        <v>1</v>
      </c>
      <c r="B17" s="21" t="s">
        <v>2</v>
      </c>
      <c r="C17" s="29" t="s">
        <v>3</v>
      </c>
    </row>
    <row r="18" spans="1:3" x14ac:dyDescent="0.25">
      <c r="A18" s="22" t="s">
        <v>4</v>
      </c>
      <c r="B18" s="23" t="s">
        <v>5</v>
      </c>
      <c r="C18" s="29" t="s">
        <v>6</v>
      </c>
    </row>
    <row r="19" spans="1:3" x14ac:dyDescent="0.25">
      <c r="A19" s="24" t="s">
        <v>7</v>
      </c>
      <c r="B19" s="25" t="s">
        <v>0</v>
      </c>
      <c r="C19" s="29" t="s">
        <v>8</v>
      </c>
    </row>
    <row r="20" spans="1:3" x14ac:dyDescent="0.25">
      <c r="A20" s="26" t="s">
        <v>9</v>
      </c>
      <c r="B20" s="27" t="s">
        <v>10</v>
      </c>
      <c r="C20" s="29" t="s">
        <v>11</v>
      </c>
    </row>
  </sheetData>
  <mergeCells count="4">
    <mergeCell ref="A1:K3"/>
    <mergeCell ref="D5:F8"/>
    <mergeCell ref="G5:K6"/>
    <mergeCell ref="D9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U12"/>
  <sheetViews>
    <sheetView zoomScaleNormal="100" zoomScaleSheetLayoutView="100" zoomScalePageLayoutView="90" workbookViewId="0">
      <selection activeCell="G1" sqref="G1"/>
    </sheetView>
  </sheetViews>
  <sheetFormatPr defaultColWidth="1" defaultRowHeight="15" x14ac:dyDescent="0.25"/>
  <cols>
    <col min="1" max="3" width="5.28515625" style="6" customWidth="1"/>
    <col min="4" max="5" width="16.140625" style="6" customWidth="1"/>
    <col min="6" max="6" width="26.28515625" style="3" customWidth="1"/>
    <col min="7" max="8" width="8.140625" style="3" customWidth="1"/>
    <col min="9" max="9" width="10.5703125" style="3" customWidth="1"/>
    <col min="10" max="10" width="11.42578125" style="3" customWidth="1"/>
    <col min="11" max="11" width="13.42578125" style="4" customWidth="1"/>
    <col min="12" max="12" width="31.140625" style="3" customWidth="1"/>
    <col min="13" max="13" width="19.7109375" style="3" customWidth="1"/>
    <col min="14" max="14" width="14.42578125" style="3" customWidth="1"/>
    <col min="15" max="15" width="13.7109375" style="4" customWidth="1"/>
    <col min="16" max="16" width="7" style="3" customWidth="1"/>
    <col min="17" max="17" width="6.42578125" style="5" customWidth="1"/>
    <col min="18" max="18" width="6.28515625" style="5" hidden="1" customWidth="1"/>
    <col min="19" max="21" width="6.28515625" style="5" customWidth="1"/>
    <col min="22" max="22" width="7.7109375" style="6" customWidth="1"/>
    <col min="23" max="23" width="1" style="6"/>
    <col min="24" max="24" width="43.28515625" style="6" customWidth="1"/>
    <col min="25" max="16384" width="1" style="6"/>
  </cols>
  <sheetData>
    <row r="1" spans="3:21" ht="63" customHeight="1" thickTop="1" thickBot="1" x14ac:dyDescent="0.3">
      <c r="C1" s="62" t="s">
        <v>13</v>
      </c>
      <c r="D1" s="30" t="s">
        <v>25</v>
      </c>
      <c r="E1" s="63" t="s">
        <v>81</v>
      </c>
      <c r="F1" s="63" t="s">
        <v>15</v>
      </c>
      <c r="G1" s="63" t="s">
        <v>16</v>
      </c>
      <c r="H1" s="63" t="s">
        <v>17</v>
      </c>
      <c r="I1" s="30" t="s">
        <v>26</v>
      </c>
      <c r="J1" s="30" t="s">
        <v>27</v>
      </c>
      <c r="K1" s="63" t="s">
        <v>20</v>
      </c>
      <c r="L1" s="63" t="s">
        <v>21</v>
      </c>
      <c r="M1" s="63" t="s">
        <v>22</v>
      </c>
      <c r="N1" s="63" t="s">
        <v>23</v>
      </c>
      <c r="O1" s="64" t="s">
        <v>24</v>
      </c>
      <c r="P1" s="6"/>
      <c r="Q1" s="6"/>
      <c r="R1" s="6"/>
      <c r="S1" s="6"/>
      <c r="T1" s="6"/>
      <c r="U1" s="6"/>
    </row>
    <row r="2" spans="3:21" ht="124.5" customHeight="1" x14ac:dyDescent="0.25">
      <c r="C2" s="40">
        <v>1</v>
      </c>
      <c r="D2" s="38" t="s">
        <v>28</v>
      </c>
      <c r="E2" s="38" t="s">
        <v>29</v>
      </c>
      <c r="F2" s="31" t="s">
        <v>30</v>
      </c>
      <c r="G2" s="32">
        <v>4</v>
      </c>
      <c r="H2" s="32">
        <v>5</v>
      </c>
      <c r="I2" s="55">
        <f>G2*H2</f>
        <v>20</v>
      </c>
      <c r="J2" s="56" t="s">
        <v>31</v>
      </c>
      <c r="K2" s="56" t="s">
        <v>32</v>
      </c>
      <c r="L2" s="31" t="s">
        <v>50</v>
      </c>
      <c r="M2" s="31" t="s">
        <v>36</v>
      </c>
      <c r="N2" s="31" t="s">
        <v>37</v>
      </c>
      <c r="O2" s="33" t="s">
        <v>53</v>
      </c>
      <c r="P2" s="6"/>
      <c r="Q2" s="6"/>
      <c r="R2" s="6"/>
      <c r="S2" s="6"/>
      <c r="T2" s="6"/>
      <c r="U2" s="6"/>
    </row>
    <row r="3" spans="3:21" ht="126" customHeight="1" x14ac:dyDescent="0.25">
      <c r="C3" s="52">
        <v>2</v>
      </c>
      <c r="D3" s="53" t="s">
        <v>43</v>
      </c>
      <c r="E3" s="53" t="s">
        <v>42</v>
      </c>
      <c r="F3" s="54" t="s">
        <v>46</v>
      </c>
      <c r="G3" s="55">
        <v>3</v>
      </c>
      <c r="H3" s="55">
        <v>4</v>
      </c>
      <c r="I3" s="55">
        <f>G3*H3</f>
        <v>12</v>
      </c>
      <c r="J3" s="56" t="s">
        <v>31</v>
      </c>
      <c r="K3" s="56" t="s">
        <v>32</v>
      </c>
      <c r="L3" s="54" t="s">
        <v>82</v>
      </c>
      <c r="M3" s="54" t="s">
        <v>35</v>
      </c>
      <c r="N3" s="54" t="s">
        <v>38</v>
      </c>
      <c r="O3" s="56" t="s">
        <v>12</v>
      </c>
      <c r="P3" s="6"/>
      <c r="Q3" s="6"/>
      <c r="R3" s="6"/>
      <c r="S3" s="6"/>
      <c r="T3" s="6"/>
      <c r="U3" s="6"/>
    </row>
    <row r="4" spans="3:21" ht="49.5" customHeight="1" x14ac:dyDescent="0.25">
      <c r="C4" s="41">
        <v>2</v>
      </c>
      <c r="D4" s="39" t="s">
        <v>44</v>
      </c>
      <c r="E4" s="39" t="s">
        <v>83</v>
      </c>
      <c r="F4" s="35" t="s">
        <v>47</v>
      </c>
      <c r="G4" s="37">
        <v>3</v>
      </c>
      <c r="H4" s="37">
        <v>3</v>
      </c>
      <c r="I4" s="36">
        <f t="shared" ref="I4:I12" si="0">G4*H4</f>
        <v>9</v>
      </c>
      <c r="J4" s="37" t="s">
        <v>34</v>
      </c>
      <c r="K4" s="37" t="s">
        <v>33</v>
      </c>
      <c r="L4" s="35" t="s">
        <v>51</v>
      </c>
      <c r="M4" s="35" t="s">
        <v>35</v>
      </c>
      <c r="N4" s="35" t="s">
        <v>39</v>
      </c>
      <c r="O4" s="37" t="s">
        <v>12</v>
      </c>
      <c r="P4" s="6"/>
      <c r="Q4" s="6"/>
      <c r="R4" s="6"/>
      <c r="S4" s="6"/>
      <c r="T4" s="6"/>
      <c r="U4" s="6"/>
    </row>
    <row r="5" spans="3:21" ht="62.25" customHeight="1" x14ac:dyDescent="0.25">
      <c r="C5" s="41">
        <v>3</v>
      </c>
      <c r="D5" s="39" t="s">
        <v>84</v>
      </c>
      <c r="E5" s="39" t="s">
        <v>83</v>
      </c>
      <c r="F5" s="35" t="s">
        <v>48</v>
      </c>
      <c r="G5" s="37">
        <v>3</v>
      </c>
      <c r="H5" s="37">
        <v>4</v>
      </c>
      <c r="I5" s="36">
        <f t="shared" si="0"/>
        <v>12</v>
      </c>
      <c r="J5" s="37" t="s">
        <v>31</v>
      </c>
      <c r="K5" s="37" t="s">
        <v>33</v>
      </c>
      <c r="L5" s="35" t="s">
        <v>85</v>
      </c>
      <c r="M5" s="35" t="s">
        <v>35</v>
      </c>
      <c r="N5" s="35" t="s">
        <v>41</v>
      </c>
      <c r="O5" s="37" t="s">
        <v>54</v>
      </c>
      <c r="P5" s="6"/>
      <c r="Q5" s="6"/>
      <c r="R5" s="6"/>
      <c r="S5" s="6"/>
      <c r="T5" s="6"/>
      <c r="U5" s="6"/>
    </row>
    <row r="6" spans="3:21" ht="93.75" customHeight="1" x14ac:dyDescent="0.25">
      <c r="C6" s="41">
        <v>4</v>
      </c>
      <c r="D6" s="39" t="s">
        <v>86</v>
      </c>
      <c r="E6" s="39" t="s">
        <v>29</v>
      </c>
      <c r="F6" s="35" t="s">
        <v>87</v>
      </c>
      <c r="G6" s="37">
        <v>2</v>
      </c>
      <c r="H6" s="37">
        <v>3</v>
      </c>
      <c r="I6" s="36">
        <f t="shared" si="0"/>
        <v>6</v>
      </c>
      <c r="J6" s="37" t="s">
        <v>34</v>
      </c>
      <c r="K6" s="37" t="s">
        <v>32</v>
      </c>
      <c r="L6" s="35" t="s">
        <v>52</v>
      </c>
      <c r="M6" s="35" t="s">
        <v>35</v>
      </c>
      <c r="N6" s="35" t="s">
        <v>40</v>
      </c>
      <c r="O6" s="37" t="s">
        <v>12</v>
      </c>
      <c r="P6" s="6"/>
      <c r="Q6" s="6"/>
      <c r="R6" s="6"/>
      <c r="S6" s="6"/>
      <c r="T6" s="6"/>
      <c r="U6" s="6"/>
    </row>
    <row r="7" spans="3:21" ht="135.75" customHeight="1" x14ac:dyDescent="0.25">
      <c r="C7" s="41">
        <v>5</v>
      </c>
      <c r="D7" s="39" t="s">
        <v>45</v>
      </c>
      <c r="E7" s="53" t="s">
        <v>29</v>
      </c>
      <c r="F7" s="35" t="s">
        <v>49</v>
      </c>
      <c r="G7" s="37">
        <v>2</v>
      </c>
      <c r="H7" s="37">
        <v>3</v>
      </c>
      <c r="I7" s="36">
        <f t="shared" si="0"/>
        <v>6</v>
      </c>
      <c r="J7" s="37" t="s">
        <v>34</v>
      </c>
      <c r="K7" s="37" t="s">
        <v>32</v>
      </c>
      <c r="L7" s="35" t="s">
        <v>88</v>
      </c>
      <c r="M7" s="35" t="s">
        <v>35</v>
      </c>
      <c r="N7" s="35" t="s">
        <v>40</v>
      </c>
      <c r="O7" s="37" t="s">
        <v>12</v>
      </c>
      <c r="P7" s="6"/>
      <c r="Q7" s="6"/>
      <c r="R7" s="6"/>
      <c r="S7" s="6"/>
      <c r="T7" s="6"/>
      <c r="U7" s="6"/>
    </row>
    <row r="8" spans="3:21" x14ac:dyDescent="0.25">
      <c r="C8" s="41"/>
      <c r="D8" s="34"/>
      <c r="E8" s="34"/>
      <c r="F8" s="35"/>
      <c r="G8" s="35"/>
      <c r="H8" s="35"/>
      <c r="I8" s="36">
        <f t="shared" si="0"/>
        <v>0</v>
      </c>
      <c r="J8" s="35"/>
      <c r="K8" s="37"/>
      <c r="L8" s="35"/>
      <c r="M8" s="35"/>
      <c r="N8" s="35"/>
      <c r="O8" s="37"/>
      <c r="P8" s="6"/>
      <c r="Q8" s="6"/>
      <c r="R8" s="6"/>
      <c r="S8" s="6"/>
      <c r="T8" s="6"/>
      <c r="U8" s="6"/>
    </row>
    <row r="9" spans="3:21" x14ac:dyDescent="0.25">
      <c r="C9" s="41"/>
      <c r="D9" s="34"/>
      <c r="E9" s="34"/>
      <c r="F9" s="35"/>
      <c r="G9" s="35"/>
      <c r="H9" s="35"/>
      <c r="I9" s="36">
        <f t="shared" si="0"/>
        <v>0</v>
      </c>
      <c r="J9" s="35"/>
      <c r="K9" s="37"/>
      <c r="L9" s="35"/>
      <c r="M9" s="35"/>
      <c r="N9" s="35"/>
      <c r="O9" s="37"/>
      <c r="P9" s="6"/>
      <c r="Q9" s="6"/>
      <c r="R9" s="6"/>
      <c r="S9" s="6"/>
      <c r="T9" s="6"/>
      <c r="U9" s="6"/>
    </row>
    <row r="10" spans="3:21" x14ac:dyDescent="0.25">
      <c r="C10" s="41"/>
      <c r="D10" s="34"/>
      <c r="E10" s="34"/>
      <c r="F10" s="35"/>
      <c r="G10" s="35"/>
      <c r="H10" s="35"/>
      <c r="I10" s="36">
        <f t="shared" si="0"/>
        <v>0</v>
      </c>
      <c r="J10" s="35"/>
      <c r="K10" s="37"/>
      <c r="L10" s="35"/>
      <c r="M10" s="35"/>
      <c r="N10" s="35"/>
      <c r="O10" s="37"/>
      <c r="P10" s="6"/>
      <c r="Q10" s="6"/>
      <c r="R10" s="6"/>
      <c r="S10" s="6"/>
      <c r="T10" s="6"/>
      <c r="U10" s="6"/>
    </row>
    <row r="11" spans="3:21" x14ac:dyDescent="0.25">
      <c r="C11" s="41"/>
      <c r="D11" s="34"/>
      <c r="E11" s="34"/>
      <c r="F11" s="35"/>
      <c r="G11" s="35"/>
      <c r="H11" s="35"/>
      <c r="I11" s="36">
        <f t="shared" si="0"/>
        <v>0</v>
      </c>
      <c r="J11" s="35"/>
      <c r="K11" s="37"/>
      <c r="L11" s="35"/>
      <c r="M11" s="35"/>
      <c r="N11" s="35"/>
      <c r="O11" s="37"/>
      <c r="P11" s="6"/>
      <c r="Q11" s="6"/>
      <c r="R11" s="6"/>
      <c r="S11" s="6"/>
      <c r="T11" s="6"/>
      <c r="U11" s="6"/>
    </row>
    <row r="12" spans="3:21" x14ac:dyDescent="0.25">
      <c r="C12" s="41"/>
      <c r="D12" s="34"/>
      <c r="E12" s="34"/>
      <c r="F12" s="35"/>
      <c r="G12" s="35"/>
      <c r="H12" s="35"/>
      <c r="I12" s="36">
        <f t="shared" si="0"/>
        <v>0</v>
      </c>
      <c r="J12" s="35"/>
      <c r="K12" s="37"/>
      <c r="L12" s="35"/>
      <c r="M12" s="35"/>
      <c r="N12" s="35"/>
      <c r="O12" s="37"/>
      <c r="P12" s="6"/>
      <c r="Q12" s="6"/>
      <c r="R12" s="6"/>
      <c r="S12" s="6"/>
      <c r="T12" s="6"/>
      <c r="U12" s="6"/>
    </row>
  </sheetData>
  <pageMargins left="0.11811023622047245" right="0.11811023622047245" top="0.82677165354330717" bottom="0.74803149606299213" header="0.31496062992125984" footer="0.31496062992125984"/>
  <pageSetup paperSize="9" scale="70" orientation="landscape" r:id="rId1"/>
  <headerFooter>
    <oddHeader>&amp;CĶekavas novada pašvaldības energopārvaldības energoplānošanas sistēmas
&amp;14M03 modulis – RISKU UN IESPĒJU IZVĒRTĒJUMA FORMA
&amp;12Risku izvērtējuma matrica&amp;R1. redakcija</oddHeader>
    <oddFooter>&amp;LAtbildīgais
&amp;Rlpp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P11"/>
  <sheetViews>
    <sheetView zoomScaleNormal="100" zoomScalePageLayoutView="90" workbookViewId="0">
      <selection activeCell="F2" sqref="F2"/>
    </sheetView>
  </sheetViews>
  <sheetFormatPr defaultColWidth="1" defaultRowHeight="15" x14ac:dyDescent="0.25"/>
  <cols>
    <col min="1" max="3" width="5.28515625" style="6" customWidth="1"/>
    <col min="4" max="5" width="16.140625" style="6" customWidth="1"/>
    <col min="6" max="6" width="26.28515625" style="3" customWidth="1"/>
    <col min="7" max="7" width="10.140625" style="3" customWidth="1"/>
    <col min="8" max="8" width="8.140625" style="3" customWidth="1"/>
    <col min="9" max="9" width="11.28515625" style="3" customWidth="1"/>
    <col min="10" max="10" width="11.42578125" style="3" customWidth="1"/>
    <col min="11" max="11" width="13.42578125" style="4" customWidth="1"/>
    <col min="12" max="12" width="28.7109375" style="3" customWidth="1"/>
    <col min="13" max="13" width="19.5703125" style="3" customWidth="1"/>
    <col min="14" max="14" width="12.5703125" style="3" customWidth="1"/>
    <col min="15" max="15" width="14.7109375" style="4" customWidth="1"/>
    <col min="16" max="16384" width="1" style="6"/>
  </cols>
  <sheetData>
    <row r="1" spans="3:16" ht="60.75" thickBot="1" x14ac:dyDescent="0.3">
      <c r="C1" s="62" t="s">
        <v>13</v>
      </c>
      <c r="D1" s="63" t="s">
        <v>14</v>
      </c>
      <c r="E1" s="63" t="s">
        <v>81</v>
      </c>
      <c r="F1" s="63" t="s">
        <v>15</v>
      </c>
      <c r="G1" s="63" t="s">
        <v>16</v>
      </c>
      <c r="H1" s="63" t="s">
        <v>17</v>
      </c>
      <c r="I1" s="63" t="s">
        <v>18</v>
      </c>
      <c r="J1" s="63" t="s">
        <v>19</v>
      </c>
      <c r="K1" s="63" t="s">
        <v>20</v>
      </c>
      <c r="L1" s="63" t="s">
        <v>21</v>
      </c>
      <c r="M1" s="63" t="s">
        <v>22</v>
      </c>
      <c r="N1" s="63" t="s">
        <v>23</v>
      </c>
      <c r="O1" s="64" t="s">
        <v>24</v>
      </c>
    </row>
    <row r="2" spans="3:16" ht="120.75" customHeight="1" x14ac:dyDescent="0.25">
      <c r="C2" s="57">
        <v>1</v>
      </c>
      <c r="D2" s="58" t="s">
        <v>55</v>
      </c>
      <c r="E2" s="59" t="s">
        <v>42</v>
      </c>
      <c r="F2" s="58" t="s">
        <v>57</v>
      </c>
      <c r="G2" s="60">
        <v>3</v>
      </c>
      <c r="H2" s="60">
        <v>3</v>
      </c>
      <c r="I2" s="60">
        <f>G2*H2</f>
        <v>9</v>
      </c>
      <c r="J2" s="60" t="s">
        <v>60</v>
      </c>
      <c r="K2" s="60" t="s">
        <v>32</v>
      </c>
      <c r="L2" s="61" t="s">
        <v>89</v>
      </c>
      <c r="M2" s="61" t="s">
        <v>35</v>
      </c>
      <c r="N2" s="61" t="s">
        <v>38</v>
      </c>
      <c r="O2" s="60" t="s">
        <v>12</v>
      </c>
      <c r="P2" s="46"/>
    </row>
    <row r="3" spans="3:16" ht="41.25" customHeight="1" x14ac:dyDescent="0.25">
      <c r="C3" s="42">
        <v>2</v>
      </c>
      <c r="D3" s="43" t="s">
        <v>56</v>
      </c>
      <c r="E3" s="43" t="s">
        <v>83</v>
      </c>
      <c r="F3" s="44" t="s">
        <v>58</v>
      </c>
      <c r="G3" s="47">
        <v>3</v>
      </c>
      <c r="H3" s="47">
        <v>3</v>
      </c>
      <c r="I3" s="47">
        <f t="shared" ref="I3:I11" si="0">G3*H3</f>
        <v>9</v>
      </c>
      <c r="J3" s="47" t="s">
        <v>60</v>
      </c>
      <c r="K3" s="47" t="s">
        <v>33</v>
      </c>
      <c r="L3" s="48" t="s">
        <v>51</v>
      </c>
      <c r="M3" s="48" t="s">
        <v>35</v>
      </c>
      <c r="N3" s="48" t="s">
        <v>61</v>
      </c>
      <c r="O3" s="47" t="s">
        <v>12</v>
      </c>
      <c r="P3" s="46"/>
    </row>
    <row r="4" spans="3:16" ht="63.75" x14ac:dyDescent="0.25">
      <c r="C4" s="42">
        <v>3</v>
      </c>
      <c r="D4" s="45" t="s">
        <v>90</v>
      </c>
      <c r="E4" s="43" t="s">
        <v>83</v>
      </c>
      <c r="F4" s="45" t="s">
        <v>59</v>
      </c>
      <c r="G4" s="47">
        <v>3</v>
      </c>
      <c r="H4" s="47">
        <v>4</v>
      </c>
      <c r="I4" s="47">
        <f t="shared" si="0"/>
        <v>12</v>
      </c>
      <c r="J4" s="47" t="s">
        <v>60</v>
      </c>
      <c r="K4" s="47" t="s">
        <v>33</v>
      </c>
      <c r="L4" s="48" t="s">
        <v>85</v>
      </c>
      <c r="M4" s="48" t="s">
        <v>35</v>
      </c>
      <c r="N4" s="48" t="s">
        <v>41</v>
      </c>
      <c r="O4" s="47" t="s">
        <v>54</v>
      </c>
      <c r="P4" s="46"/>
    </row>
    <row r="5" spans="3:16" x14ac:dyDescent="0.25">
      <c r="C5" s="7"/>
      <c r="D5" s="7"/>
      <c r="E5" s="7"/>
      <c r="F5" s="8"/>
      <c r="G5" s="8"/>
      <c r="H5" s="8"/>
      <c r="I5" s="28">
        <f t="shared" si="0"/>
        <v>0</v>
      </c>
      <c r="J5" s="8"/>
      <c r="K5" s="9"/>
      <c r="L5" s="8"/>
      <c r="M5" s="8"/>
      <c r="N5" s="8"/>
      <c r="O5" s="9"/>
    </row>
    <row r="6" spans="3:16" x14ac:dyDescent="0.25">
      <c r="C6" s="7"/>
      <c r="D6" s="7"/>
      <c r="E6" s="7"/>
      <c r="F6" s="8"/>
      <c r="G6" s="8"/>
      <c r="H6" s="8"/>
      <c r="I6" s="28">
        <f t="shared" si="0"/>
        <v>0</v>
      </c>
      <c r="J6" s="8"/>
      <c r="K6" s="9"/>
      <c r="L6" s="8"/>
      <c r="M6" s="8"/>
      <c r="N6" s="8"/>
      <c r="O6" s="9"/>
    </row>
    <row r="7" spans="3:16" x14ac:dyDescent="0.25">
      <c r="C7" s="7"/>
      <c r="D7" s="7"/>
      <c r="E7" s="7"/>
      <c r="F7" s="8"/>
      <c r="G7" s="8"/>
      <c r="H7" s="8"/>
      <c r="I7" s="28">
        <f t="shared" si="0"/>
        <v>0</v>
      </c>
      <c r="J7" s="8"/>
      <c r="K7" s="9"/>
      <c r="L7" s="8"/>
      <c r="M7" s="8"/>
      <c r="N7" s="8"/>
      <c r="O7" s="9"/>
    </row>
    <row r="8" spans="3:16" x14ac:dyDescent="0.25">
      <c r="C8" s="7"/>
      <c r="D8" s="7"/>
      <c r="E8" s="7"/>
      <c r="F8" s="8"/>
      <c r="G8" s="8"/>
      <c r="H8" s="8"/>
      <c r="I8" s="28">
        <f t="shared" si="0"/>
        <v>0</v>
      </c>
      <c r="J8" s="8"/>
      <c r="K8" s="9"/>
      <c r="L8" s="8"/>
      <c r="M8" s="8"/>
      <c r="N8" s="8"/>
      <c r="O8" s="9"/>
    </row>
    <row r="9" spans="3:16" x14ac:dyDescent="0.25">
      <c r="C9" s="7"/>
      <c r="D9" s="7"/>
      <c r="E9" s="7"/>
      <c r="F9" s="8"/>
      <c r="G9" s="8"/>
      <c r="H9" s="8"/>
      <c r="I9" s="28">
        <f t="shared" si="0"/>
        <v>0</v>
      </c>
      <c r="J9" s="8"/>
      <c r="K9" s="9"/>
      <c r="L9" s="8"/>
      <c r="M9" s="8"/>
      <c r="N9" s="8"/>
      <c r="O9" s="9"/>
    </row>
    <row r="10" spans="3:16" x14ac:dyDescent="0.25">
      <c r="C10" s="7"/>
      <c r="D10" s="7"/>
      <c r="E10" s="7"/>
      <c r="F10" s="8"/>
      <c r="G10" s="8"/>
      <c r="H10" s="8"/>
      <c r="I10" s="28">
        <f t="shared" si="0"/>
        <v>0</v>
      </c>
      <c r="J10" s="8"/>
      <c r="K10" s="9"/>
      <c r="L10" s="8"/>
      <c r="M10" s="8"/>
      <c r="N10" s="8"/>
      <c r="O10" s="9"/>
    </row>
    <row r="11" spans="3:16" x14ac:dyDescent="0.25">
      <c r="C11" s="7"/>
      <c r="D11" s="7"/>
      <c r="E11" s="7"/>
      <c r="F11" s="8"/>
      <c r="G11" s="8"/>
      <c r="H11" s="8"/>
      <c r="I11" s="28">
        <f t="shared" si="0"/>
        <v>0</v>
      </c>
      <c r="J11" s="8"/>
      <c r="K11" s="9"/>
      <c r="L11" s="8"/>
      <c r="M11" s="8"/>
      <c r="N11" s="8"/>
      <c r="O11" s="9"/>
    </row>
  </sheetData>
  <conditionalFormatting sqref="L3:L7">
    <cfRule type="cellIs" dxfId="1" priority="1" operator="equal">
      <formula>"NS"</formula>
    </cfRule>
    <cfRule type="cellIs" dxfId="0" priority="2" operator="equal">
      <formula>"S"</formula>
    </cfRule>
  </conditionalFormatting>
  <pageMargins left="0.11811023622047245" right="0.11811023622047245" top="0.82677165354330717" bottom="0.74803149606299213" header="0.31496062992125984" footer="0.31496062992125984"/>
  <pageSetup paperSize="9" scale="70" orientation="landscape" horizontalDpi="300" verticalDpi="300" r:id="rId1"/>
  <headerFooter>
    <oddHeader>&amp;R1. redakcija</oddHeader>
    <oddFooter>&amp;LAtbildīgais
&amp;Rlpp &amp;P</oddFooter>
  </headerFooter>
  <colBreaks count="1" manualBreakCount="1">
    <brk id="1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06508380E25D48BB8F662A3CB2B97B" ma:contentTypeVersion="15" ma:contentTypeDescription="Umožňuje vytvoriť nový dokument." ma:contentTypeScope="" ma:versionID="d975510fcb889023e4eaa11d676ee964">
  <xsd:schema xmlns:xsd="http://www.w3.org/2001/XMLSchema" xmlns:xs="http://www.w3.org/2001/XMLSchema" xmlns:p="http://schemas.microsoft.com/office/2006/metadata/properties" xmlns:ns2="e824bb96-bbe5-4e03-a4eb-982faabf0379" xmlns:ns3="951fc8a1-6cfd-42cf-b34c-1c0db725cf22" targetNamespace="http://schemas.microsoft.com/office/2006/metadata/properties" ma:root="true" ma:fieldsID="f52d16d7594ed278f2aee6a1089d64f2" ns2:_="" ns3:_="">
    <xsd:import namespace="e824bb96-bbe5-4e03-a4eb-982faabf0379"/>
    <xsd:import namespace="951fc8a1-6cfd-42cf-b34c-1c0db725cf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24bb96-bbe5-4e03-a4eb-982faabf03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8b705ee4-e7f9-4a15-95bd-918a7c86e1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fc8a1-6cfd-42cf-b34c-1c0db725cf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e7adf6b-6b71-467f-b3ec-c658f423677a}" ma:internalName="TaxCatchAll" ma:showField="CatchAllData" ma:web="951fc8a1-6cfd-42cf-b34c-1c0db725cf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24bb96-bbe5-4e03-a4eb-982faabf0379">
      <Terms xmlns="http://schemas.microsoft.com/office/infopath/2007/PartnerControls"/>
    </lcf76f155ced4ddcb4097134ff3c332f>
    <TaxCatchAll xmlns="951fc8a1-6cfd-42cf-b34c-1c0db725cf22" xsi:nil="true"/>
  </documentManagement>
</p:properties>
</file>

<file path=customXml/itemProps1.xml><?xml version="1.0" encoding="utf-8"?>
<ds:datastoreItem xmlns:ds="http://schemas.openxmlformats.org/officeDocument/2006/customXml" ds:itemID="{16ED6E9B-95F6-44FB-9960-6562B2B21D2C}"/>
</file>

<file path=customXml/itemProps2.xml><?xml version="1.0" encoding="utf-8"?>
<ds:datastoreItem xmlns:ds="http://schemas.openxmlformats.org/officeDocument/2006/customXml" ds:itemID="{F8EEE608-24BD-40CE-910A-B193544086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7A9933-D00C-4025-B8D8-2674DA4FA12D}">
  <ds:schemaRefs>
    <ds:schemaRef ds:uri="951fc8a1-6cfd-42cf-b34c-1c0db725cf22"/>
    <ds:schemaRef ds:uri="e824bb96-bbe5-4e03-a4eb-982faabf0379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 Basic information</vt:lpstr>
      <vt:lpstr>Matica hodnotenia rizík</vt:lpstr>
      <vt:lpstr> M03.01 Hodnotenie rizika</vt:lpstr>
      <vt:lpstr> M03.02 Hodnotenie príležitostí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Jaroslav Andresz</cp:lastModifiedBy>
  <cp:revision/>
  <dcterms:created xsi:type="dcterms:W3CDTF">2015-06-15T15:35:25Z</dcterms:created>
  <dcterms:modified xsi:type="dcterms:W3CDTF">2025-07-25T15:53:53Z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0x010100C606508380E25D48BB8F662A3CB2B97B</vt:lpwstr>
  </property>
  <property fmtid="{D5CDD505-2E9C-101B-9397-08002B2CF9AE}" pid="3" name="MediaServiceImageTags">
    <vt:lpwstr/>
  </property>
</Properties>
</file>